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3BD3C1C-E5F1-4E10-BAAF-0901CF6AAC1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3" i="1" l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<sst xmlns="http://schemas.openxmlformats.org/spreadsheetml/2006/main" count="61" uniqueCount="53">
  <si>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</si>
  <si>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</si>
  <si>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ไพรวัลย์ ฟองสมบูรณ์    เลขที่ 112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</si>
  <si>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</si>
  <si>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</si>
  <si>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</si>
  <si>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</si>
  <si>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</si>
  <si>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</si>
  <si>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</si>
  <si>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</si>
  <si>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</si>
  <si>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</si>
  <si>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</si>
  <si>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</si>
  <si>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</si>
  <si>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</si>
  <si>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</si>
  <si>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</si>
  <si>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</si>
  <si>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</si>
  <si>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</si>
  <si>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</si>
  <si>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</si>
  <si>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</si>
  <si>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</si>
  <si>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</si>
  <si>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</si>
  <si>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</si>
  <si>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</si>
  <si>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</si>
  <si>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</si>
  <si>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</si>
  <si>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</si>
  <si>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</si>
  <si>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</si>
  <si>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</si>
  <si>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</si>
  <si>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</si>
  <si>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พ777/6918</t>
  </si>
  <si>
    <t>3150600085469</t>
  </si>
  <si>
    <t>นาย ไพรวัลย์ ฟองสมบูรณ์</t>
  </si>
  <si>
    <t>เลขที่ 112 ม.5</t>
  </si>
  <si>
    <t>4104</t>
  </si>
  <si>
    <t>05D097</t>
  </si>
  <si>
    <t>โฉนด</t>
  </si>
  <si>
    <t>33675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</si>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</sst>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33.75</v>
      </c>
      <c r="M10" s="61" t="s">
        <v>47</v>
      </c>
      <c r="N10" s="65">
        <f>((J10*400)+(K10*100))+L10</f>
        <v>33.75</v>
      </c>
      <c r="O10" s="65">
        <v>750</v>
      </c>
      <c r="P10" s="65">
        <f>N10*O10</f>
        <v>25312.5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25312.5</v>
      </c>
      <c r="AH10" s="65">
        <f>AG10</f>
        <v>25312.5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9</v>
      </c>
      <c r="M11" s="61" t="s">
        <v>47</v>
      </c>
      <c r="N11" s="65">
        <f>((J11*400)+(K11*100))+L11</f>
        <v>9</v>
      </c>
      <c r="O11" s="65">
        <v>750</v>
      </c>
      <c r="P11" s="65">
        <f>N11*O11</f>
        <v>6750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6750</v>
      </c>
      <c r="AH11" s="65">
        <f>AG11</f>
        <v>6750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1</v>
      </c>
      <c r="L12" s="62">
        <v>13.25</v>
      </c>
      <c r="M12" s="61" t="s">
        <v>49</v>
      </c>
      <c r="N12" s="65">
        <f>((J12*400)+(K12*100))+L12</f>
        <v>113.25</v>
      </c>
      <c r="O12" s="65">
        <v>750</v>
      </c>
      <c r="P12" s="65">
        <f>N12*O12</f>
        <v>84937.5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84937.5</v>
      </c>
      <c r="AH12" s="65">
        <f>AG12</f>
        <v>84937.5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</v>
      </c>
      <c r="M13" s="61" t="s">
        <v>50</v>
      </c>
      <c r="N13" s="65">
        <f>((J13*400)+(K13*100))+L13</f>
        <v>4</v>
      </c>
      <c r="O13" s="65">
        <v>750</v>
      </c>
      <c r="P13" s="65">
        <f>N13*O13</f>
        <v>3000</v>
      </c>
      <c r="Q13" s="61"/>
      <c r="R13" s="61"/>
      <c r="S13" s="66"/>
      <c r="T13" s="61"/>
      <c r="U13" s="61"/>
      <c r="V13" s="64"/>
      <c r="W13" s="61" t="s">
        <v>48</v>
      </c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3000</v>
      </c>
      <c r="AH13" s="65">
        <f>AG13</f>
        <v>3000</v>
      </c>
      <c r="AI13" s="65">
        <v>0</v>
      </c>
      <c r="AJ13" s="65">
        <f>IF((AI13-AH13) &gt; 1,0,IF((AI13-AH13)&lt;0,AH13-AI13,AI13-AH13))</f>
        <v>3000</v>
      </c>
      <c r="AK13" s="65">
        <v>0.3</v>
      </c>
      <c r="AL13" s="65">
        <f>AJ13*(AK13/100)</f>
        <v>9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9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0.9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2021-03-02T03:36:12Z</cp:lastPrinted>
  <dcterms:created xsi:type="dcterms:W3CDTF">2010-09-03T23:45:18Z</dcterms:created>
  <dcterms:modified xsi:type="dcterms:W3CDTF">2021-03-02T03:36:15Z</dcterms:modified>
  <cp:category/>
</cp:coreProperties>
</file>